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SAILMI\SDASEM\04 - BAIP\01 - Section FCS\01 MARCHES_EN_COURS_PASSATION\ACTION SOCIALE\2024 - CIPDR - Prévention de la radicalisation\03 DC - Préparation\20251128_CIPDR_appui_CPRAF\"/>
    </mc:Choice>
  </mc:AlternateContent>
  <bookViews>
    <workbookView xWindow="0" yWindow="0" windowWidth="20490" windowHeight="6300" activeTab="1"/>
  </bookViews>
  <sheets>
    <sheet name="Instructions" sheetId="2" r:id="rId1"/>
    <sheet name="SF - LOT 2" sheetId="17" r:id="rId2"/>
  </sheets>
  <definedNames>
    <definedName name="_Toc85185589" localSheetId="1">'SF - LOT 2'!#REF!</definedName>
    <definedName name="_xlnm.Print_Area" localSheetId="1">'SF - LOT 2'!$B$1:$F$6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" i="17" l="1"/>
  <c r="J12" i="17"/>
  <c r="I12" i="17"/>
  <c r="F12" i="17"/>
  <c r="J11" i="17"/>
  <c r="I11" i="17"/>
  <c r="F11" i="17"/>
  <c r="K11" i="17" s="1"/>
  <c r="K10" i="17"/>
  <c r="J10" i="17"/>
  <c r="I10" i="17"/>
  <c r="F10" i="17"/>
  <c r="J9" i="17"/>
  <c r="I9" i="17"/>
  <c r="F9" i="17"/>
  <c r="K9" i="17" s="1"/>
  <c r="K8" i="17"/>
  <c r="J8" i="17"/>
  <c r="I8" i="17"/>
  <c r="F8" i="17"/>
  <c r="J7" i="17"/>
  <c r="I7" i="17"/>
  <c r="F7" i="17"/>
  <c r="K7" i="17" s="1"/>
  <c r="K6" i="17"/>
  <c r="J6" i="17"/>
  <c r="I6" i="17"/>
  <c r="F6" i="17"/>
  <c r="J5" i="17"/>
  <c r="I5" i="17"/>
  <c r="F5" i="17"/>
  <c r="K5" i="17" s="1"/>
  <c r="I13" i="17" l="1"/>
</calcChain>
</file>

<file path=xl/sharedStrings.xml><?xml version="1.0" encoding="utf-8"?>
<sst xmlns="http://schemas.openxmlformats.org/spreadsheetml/2006/main" count="38" uniqueCount="31">
  <si>
    <t>TVA (%)</t>
  </si>
  <si>
    <t>Prix unitaire (€TTC)</t>
  </si>
  <si>
    <t>Total  (€ TTC)</t>
  </si>
  <si>
    <t>TOTAL simulation financière (€ TTC)</t>
  </si>
  <si>
    <t>INSTRUCTIONS POUR LE RENSEIGNEMENT DE LA SIMULATION FINANCIERE</t>
  </si>
  <si>
    <t>MINISTERE DE L'INTERIEUR/SG/DEPAFI/SAILMI</t>
  </si>
  <si>
    <t>1)  Le formalisme de ce fichier doit être respecté. Aucune donnée ne doit être modifiée. Aucune ligne ne doit être ajoutée à la simulation financière.  
Le candidat doit compléter toutes les cellules de couleur JAUNE.  
2) Toutes les rubriques de la simulation financière doivent être impérativement renseignées y compris si le prix est nul (renseigner expressément par «0» [zéro]).
3) La simulation financière est insérée dans l'offre du candidat au format tableur.</t>
  </si>
  <si>
    <r>
      <t>REGLEMENT DE CONSULATION 
ANNEXE</t>
    </r>
    <r>
      <rPr>
        <b/>
        <sz val="12"/>
        <color rgb="FFFF0000"/>
        <rFont val="Calibri"/>
        <family val="2"/>
      </rPr>
      <t xml:space="preserve"> </t>
    </r>
    <r>
      <rPr>
        <b/>
        <sz val="12"/>
        <rFont val="Calibri"/>
        <family val="2"/>
      </rPr>
      <t>7 -  SIMULATION FINANCIERE</t>
    </r>
  </si>
  <si>
    <t>ACCORD-CADRE AYANT POUR OBJET 
Appui pluridisciplinaire au profit des cellules départementales de prévention de la radicalisation et de l'accompagnement des familles (CPRAF)</t>
  </si>
  <si>
    <t>UO 2 Evaluation des situations individuelles</t>
  </si>
  <si>
    <t>UO 1 Primo accueil social</t>
  </si>
  <si>
    <t>UO 3 Prise en charge des situations individuelles</t>
  </si>
  <si>
    <t>UO 4 Appui et soutien méthodologique auprès des CPRAF</t>
  </si>
  <si>
    <t>Prix unitaire  (€HT)</t>
  </si>
  <si>
    <t>REGLEMENT DE CONSULATION - ANNEXE 7 -  SIMULATION FINANCIERE
ACCORD-CADRE AYANT POUR OBJET 
Appui pluridisciplinaire au profit des cellules départementales de prévention de la radicalisation et de l'accompagnement des familles (CPRAF)
PRA031946</t>
  </si>
  <si>
    <t>Unité</t>
  </si>
  <si>
    <t>1 mois d'accompagnement</t>
  </si>
  <si>
    <t>LOT 2 : Région Ile-de-France</t>
  </si>
  <si>
    <t>Sous prestation UO 1.1 Accompagnement individuel pour l’accès aux droits</t>
  </si>
  <si>
    <t>Sous prestation UO 1.2 Accompagnement vers et dans le logement</t>
  </si>
  <si>
    <t>Sous prestation UO 3.1 Accompagnement de la situation</t>
  </si>
  <si>
    <t>Sous prestation UO 3.2 Poursuite de l’accompagnement de la situation et orientation vers le droit commun</t>
  </si>
  <si>
    <t>Sous prestation UO 4.1 Accompagnement et soutien des acteurs locaux dans la constitution d’une équipe mobile départementale</t>
  </si>
  <si>
    <t>Sous prestation UO 4.2 Accompagnement au renforcement des compétences des équipes pluridisciplinaires locales</t>
  </si>
  <si>
    <t>Sous-prestion UO 1.3 Solution d'hébergement d'urgence</t>
  </si>
  <si>
    <t xml:space="preserve">Quantité de personnes accompagnées </t>
  </si>
  <si>
    <t>1 jour d'accompagnement</t>
  </si>
  <si>
    <t>Sous  prestation UO 2.1 Phase d’évaluation de la situation</t>
  </si>
  <si>
    <r>
      <t xml:space="preserve">Durée max en </t>
    </r>
    <r>
      <rPr>
        <b/>
        <sz val="10"/>
        <color rgb="FF0070C0"/>
        <rFont val="Arial"/>
        <family val="2"/>
      </rPr>
      <t>nuitée</t>
    </r>
    <r>
      <rPr>
        <b/>
        <sz val="10"/>
        <color theme="1"/>
        <rFont val="Arial"/>
        <family val="2"/>
      </rPr>
      <t>/</t>
    </r>
    <r>
      <rPr>
        <b/>
        <sz val="10"/>
        <color rgb="FFFF0000"/>
        <rFont val="Arial"/>
        <family val="2"/>
      </rPr>
      <t>mois</t>
    </r>
    <r>
      <rPr>
        <b/>
        <sz val="10"/>
        <color theme="1"/>
        <rFont val="Arial"/>
        <family val="2"/>
      </rPr>
      <t xml:space="preserve">  </t>
    </r>
  </si>
  <si>
    <t>1 nuitée</t>
  </si>
  <si>
    <t>Les quantités sont estimées pour la totalité de la durée du marché (4 ans)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</si>
</sst>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2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</font>
    <font>
      <b/>
      <sz val="10"/>
      <color rgb="FF0070C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EEBF7"/>
        <bgColor rgb="FFE7E6E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rgb="FFE7E6E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/>
  </cellStyleXfs>
  <cellXfs count="65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Border="1" applyAlignment="1">
      <alignment horizontal="right"/>
    </xf>
    <xf numFmtId="164" fontId="2" fillId="4" borderId="1" xfId="0" applyNumberFormat="1" applyFont="1" applyFill="1" applyBorder="1" applyAlignment="1">
      <alignment horizontal="center" vertical="center" wrapText="1"/>
    </xf>
    <xf numFmtId="9" fontId="2" fillId="4" borderId="1" xfId="0" applyNumberFormat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8" borderId="1" xfId="0" applyFont="1" applyFill="1" applyBorder="1" applyAlignment="1">
      <alignment horizontal="left" vertical="center" wrapText="1"/>
    </xf>
    <xf numFmtId="1" fontId="12" fillId="6" borderId="1" xfId="0" applyNumberFormat="1" applyFont="1" applyFill="1" applyBorder="1" applyAlignment="1">
      <alignment horizontal="center" vertical="center"/>
    </xf>
    <xf numFmtId="1" fontId="11" fillId="6" borderId="1" xfId="0" applyNumberFormat="1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 wrapText="1"/>
    </xf>
    <xf numFmtId="9" fontId="2" fillId="4" borderId="3" xfId="0" applyNumberFormat="1" applyFont="1" applyFill="1" applyBorder="1" applyAlignment="1">
      <alignment horizontal="center" vertical="center" wrapText="1"/>
    </xf>
    <xf numFmtId="164" fontId="2" fillId="4" borderId="3" xfId="1" applyNumberFormat="1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/>
    </xf>
    <xf numFmtId="0" fontId="11" fillId="9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5" borderId="14" xfId="2" applyFont="1" applyFill="1" applyBorder="1" applyAlignment="1">
      <alignment horizontal="center" vertical="center" wrapText="1"/>
    </xf>
    <xf numFmtId="0" fontId="7" fillId="5" borderId="13" xfId="2" applyFont="1" applyFill="1" applyBorder="1" applyAlignment="1">
      <alignment horizontal="center" vertical="center" wrapText="1"/>
    </xf>
    <xf numFmtId="0" fontId="7" fillId="5" borderId="12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7" borderId="3" xfId="0" applyFont="1" applyFill="1" applyBorder="1" applyAlignment="1">
      <alignment horizontal="left" vertical="center" wrapText="1"/>
    </xf>
    <xf numFmtId="0" fontId="3" fillId="7" borderId="2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Normal_Annexes finan_AE_MCO SOLARI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200026</xdr:colOff>
      <xdr:row>1</xdr:row>
      <xdr:rowOff>171451</xdr:rowOff>
    </xdr:from>
    <xdr:to>
      <xdr:col>2</xdr:col>
      <xdr:colOff>586918</xdr:colOff>
      <xdr:row>1</xdr:row>
      <xdr:rowOff>1016001</xdr:rowOff>
    </xdr:to>
    <xdr:pic>
      <xdr:nvPicPr>
        <xdr:cNvPr id="2" name="Imag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6" y="361951"/>
          <a:ext cx="1148892" cy="158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zoomScale="90" zoomScaleNormal="90" workbookViewId="0">
      <selection activeCell="B4" sqref="B4:H4"/>
    </sheetView>
  </sheetViews>
  <sheetFormatPr baseColWidth="10" defaultRowHeight="15" x14ac:dyDescent="0.25"/>
  <cols>
    <col min="1" max="1" width="3.42578125" customWidth="1"/>
    <col min="257" max="257" width="3.42578125" customWidth="1"/>
    <col min="513" max="513" width="3.42578125" customWidth="1"/>
    <col min="769" max="769" width="3.42578125" customWidth="1"/>
    <col min="1025" max="1025" width="3.42578125" customWidth="1"/>
    <col min="1281" max="1281" width="3.42578125" customWidth="1"/>
    <col min="1537" max="1537" width="3.42578125" customWidth="1"/>
    <col min="1793" max="1793" width="3.42578125" customWidth="1"/>
    <col min="2049" max="2049" width="3.42578125" customWidth="1"/>
    <col min="2305" max="2305" width="3.42578125" customWidth="1"/>
    <col min="2561" max="2561" width="3.42578125" customWidth="1"/>
    <col min="2817" max="2817" width="3.42578125" customWidth="1"/>
    <col min="3073" max="3073" width="3.42578125" customWidth="1"/>
    <col min="3329" max="3329" width="3.42578125" customWidth="1"/>
    <col min="3585" max="3585" width="3.42578125" customWidth="1"/>
    <col min="3841" max="3841" width="3.42578125" customWidth="1"/>
    <col min="4097" max="4097" width="3.42578125" customWidth="1"/>
    <col min="4353" max="4353" width="3.42578125" customWidth="1"/>
    <col min="4609" max="4609" width="3.42578125" customWidth="1"/>
    <col min="4865" max="4865" width="3.42578125" customWidth="1"/>
    <col min="5121" max="5121" width="3.42578125" customWidth="1"/>
    <col min="5377" max="5377" width="3.42578125" customWidth="1"/>
    <col min="5633" max="5633" width="3.42578125" customWidth="1"/>
    <col min="5889" max="5889" width="3.42578125" customWidth="1"/>
    <col min="6145" max="6145" width="3.42578125" customWidth="1"/>
    <col min="6401" max="6401" width="3.42578125" customWidth="1"/>
    <col min="6657" max="6657" width="3.42578125" customWidth="1"/>
    <col min="6913" max="6913" width="3.42578125" customWidth="1"/>
    <col min="7169" max="7169" width="3.42578125" customWidth="1"/>
    <col min="7425" max="7425" width="3.42578125" customWidth="1"/>
    <col min="7681" max="7681" width="3.42578125" customWidth="1"/>
    <col min="7937" max="7937" width="3.42578125" customWidth="1"/>
    <col min="8193" max="8193" width="3.42578125" customWidth="1"/>
    <col min="8449" max="8449" width="3.42578125" customWidth="1"/>
    <col min="8705" max="8705" width="3.42578125" customWidth="1"/>
    <col min="8961" max="8961" width="3.42578125" customWidth="1"/>
    <col min="9217" max="9217" width="3.42578125" customWidth="1"/>
    <col min="9473" max="9473" width="3.42578125" customWidth="1"/>
    <col min="9729" max="9729" width="3.42578125" customWidth="1"/>
    <col min="9985" max="9985" width="3.42578125" customWidth="1"/>
    <col min="10241" max="10241" width="3.42578125" customWidth="1"/>
    <col min="10497" max="10497" width="3.42578125" customWidth="1"/>
    <col min="10753" max="10753" width="3.42578125" customWidth="1"/>
    <col min="11009" max="11009" width="3.42578125" customWidth="1"/>
    <col min="11265" max="11265" width="3.42578125" customWidth="1"/>
    <col min="11521" max="11521" width="3.42578125" customWidth="1"/>
    <col min="11777" max="11777" width="3.42578125" customWidth="1"/>
    <col min="12033" max="12033" width="3.42578125" customWidth="1"/>
    <col min="12289" max="12289" width="3.42578125" customWidth="1"/>
    <col min="12545" max="12545" width="3.42578125" customWidth="1"/>
    <col min="12801" max="12801" width="3.42578125" customWidth="1"/>
    <col min="13057" max="13057" width="3.42578125" customWidth="1"/>
    <col min="13313" max="13313" width="3.42578125" customWidth="1"/>
    <col min="13569" max="13569" width="3.42578125" customWidth="1"/>
    <col min="13825" max="13825" width="3.42578125" customWidth="1"/>
    <col min="14081" max="14081" width="3.42578125" customWidth="1"/>
    <col min="14337" max="14337" width="3.42578125" customWidth="1"/>
    <col min="14593" max="14593" width="3.42578125" customWidth="1"/>
    <col min="14849" max="14849" width="3.42578125" customWidth="1"/>
    <col min="15105" max="15105" width="3.42578125" customWidth="1"/>
    <col min="15361" max="15361" width="3.42578125" customWidth="1"/>
    <col min="15617" max="15617" width="3.42578125" customWidth="1"/>
    <col min="15873" max="15873" width="3.42578125" customWidth="1"/>
    <col min="16129" max="16129" width="3.42578125" customWidth="1"/>
  </cols>
  <sheetData>
    <row r="2" spans="2:8" ht="92.25" customHeight="1" x14ac:dyDescent="0.25">
      <c r="B2" s="35"/>
      <c r="C2" s="36"/>
      <c r="D2" s="36"/>
      <c r="E2" s="36"/>
      <c r="F2" s="36"/>
      <c r="G2" s="36"/>
      <c r="H2" s="37"/>
    </row>
    <row r="3" spans="2:8" ht="37.5" customHeight="1" x14ac:dyDescent="0.25">
      <c r="B3" s="38" t="s">
        <v>5</v>
      </c>
      <c r="C3" s="39"/>
      <c r="D3" s="39"/>
      <c r="E3" s="39"/>
      <c r="F3" s="39"/>
      <c r="G3" s="39"/>
      <c r="H3" s="40"/>
    </row>
    <row r="4" spans="2:8" ht="73.5" customHeight="1" x14ac:dyDescent="0.25">
      <c r="B4" s="41" t="s">
        <v>7</v>
      </c>
      <c r="C4" s="42"/>
      <c r="D4" s="42"/>
      <c r="E4" s="42"/>
      <c r="F4" s="42"/>
      <c r="G4" s="42"/>
      <c r="H4" s="43"/>
    </row>
    <row r="5" spans="2:8" ht="93" customHeight="1" x14ac:dyDescent="0.25">
      <c r="B5" s="44" t="s">
        <v>8</v>
      </c>
      <c r="C5" s="45"/>
      <c r="D5" s="45"/>
      <c r="E5" s="45"/>
      <c r="F5" s="45"/>
      <c r="G5" s="45"/>
      <c r="H5" s="46"/>
    </row>
    <row r="6" spans="2:8" x14ac:dyDescent="0.25">
      <c r="B6" s="47" t="s">
        <v>4</v>
      </c>
      <c r="C6" s="48"/>
      <c r="D6" s="48"/>
      <c r="E6" s="48"/>
      <c r="F6" s="48"/>
      <c r="G6" s="48"/>
      <c r="H6" s="49"/>
    </row>
    <row r="7" spans="2:8" x14ac:dyDescent="0.25">
      <c r="B7" s="29" t="s">
        <v>6</v>
      </c>
      <c r="C7" s="30"/>
      <c r="D7" s="30"/>
      <c r="E7" s="30"/>
      <c r="F7" s="30"/>
      <c r="G7" s="30"/>
      <c r="H7" s="31"/>
    </row>
    <row r="8" spans="2:8" x14ac:dyDescent="0.25">
      <c r="B8" s="29"/>
      <c r="C8" s="30"/>
      <c r="D8" s="30"/>
      <c r="E8" s="30"/>
      <c r="F8" s="30"/>
      <c r="G8" s="30"/>
      <c r="H8" s="31"/>
    </row>
    <row r="9" spans="2:8" x14ac:dyDescent="0.25">
      <c r="B9" s="29"/>
      <c r="C9" s="30"/>
      <c r="D9" s="30"/>
      <c r="E9" s="30"/>
      <c r="F9" s="30"/>
      <c r="G9" s="30"/>
      <c r="H9" s="31"/>
    </row>
    <row r="10" spans="2:8" x14ac:dyDescent="0.25">
      <c r="B10" s="29"/>
      <c r="C10" s="30"/>
      <c r="D10" s="30"/>
      <c r="E10" s="30"/>
      <c r="F10" s="30"/>
      <c r="G10" s="30"/>
      <c r="H10" s="31"/>
    </row>
    <row r="11" spans="2:8" x14ac:dyDescent="0.25">
      <c r="B11" s="29"/>
      <c r="C11" s="30"/>
      <c r="D11" s="30"/>
      <c r="E11" s="30"/>
      <c r="F11" s="30"/>
      <c r="G11" s="30"/>
      <c r="H11" s="31"/>
    </row>
    <row r="12" spans="2:8" ht="108" customHeight="1" x14ac:dyDescent="0.25">
      <c r="B12" s="32"/>
      <c r="C12" s="33"/>
      <c r="D12" s="33"/>
      <c r="E12" s="33"/>
      <c r="F12" s="33"/>
      <c r="G12" s="33"/>
      <c r="H12" s="34"/>
    </row>
  </sheetData>
  <mergeCells count="6">
    <mergeCell ref="B7:H12"/>
    <mergeCell ref="B2:H2"/>
    <mergeCell ref="B3:H3"/>
    <mergeCell ref="B4:H4"/>
    <mergeCell ref="B5:H5"/>
    <mergeCell ref="B6:H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topLeftCell="A16" zoomScale="80" zoomScaleNormal="80" workbookViewId="0">
      <selection activeCell="B18" sqref="B18"/>
    </sheetView>
  </sheetViews>
  <sheetFormatPr baseColWidth="10" defaultColWidth="11.42578125" defaultRowHeight="12.75" x14ac:dyDescent="0.2"/>
  <cols>
    <col min="1" max="1" width="37.140625" style="1" customWidth="1"/>
    <col min="2" max="2" width="96.140625" style="2" customWidth="1"/>
    <col min="3" max="3" width="44.5703125" style="2" customWidth="1"/>
    <col min="4" max="4" width="20.7109375" style="2" customWidth="1"/>
    <col min="5" max="5" width="9.28515625" style="2" customWidth="1"/>
    <col min="6" max="6" width="20.7109375" style="2" customWidth="1"/>
    <col min="7" max="7" width="14.28515625" style="3" customWidth="1"/>
    <col min="8" max="8" width="20.7109375" style="3" customWidth="1"/>
    <col min="9" max="16384" width="11.42578125" style="3"/>
  </cols>
  <sheetData>
    <row r="1" spans="1:11" ht="86.25" customHeight="1" x14ac:dyDescent="0.2">
      <c r="A1" s="53" t="s">
        <v>14</v>
      </c>
      <c r="B1" s="54"/>
      <c r="C1" s="54"/>
      <c r="D1" s="54"/>
      <c r="E1" s="54"/>
      <c r="F1" s="54"/>
      <c r="G1" s="54"/>
      <c r="H1" s="55"/>
    </row>
    <row r="2" spans="1:11" ht="33.75" customHeight="1" x14ac:dyDescent="0.2">
      <c r="A2" s="53" t="s">
        <v>17</v>
      </c>
      <c r="B2" s="54"/>
      <c r="C2" s="54"/>
      <c r="D2" s="54"/>
      <c r="E2" s="54"/>
      <c r="F2" s="54"/>
      <c r="G2" s="54"/>
      <c r="H2" s="55"/>
    </row>
    <row r="3" spans="1:11" ht="26.25" customHeight="1" x14ac:dyDescent="0.2">
      <c r="A3" s="10"/>
      <c r="B3" s="10"/>
      <c r="C3" s="10"/>
      <c r="D3" s="10"/>
      <c r="E3" s="10"/>
      <c r="F3" s="3"/>
    </row>
    <row r="4" spans="1:11" ht="54.75" customHeight="1" x14ac:dyDescent="0.2">
      <c r="A4" s="4"/>
      <c r="B4" s="3"/>
      <c r="C4" s="8" t="s">
        <v>15</v>
      </c>
      <c r="D4" s="8" t="s">
        <v>13</v>
      </c>
      <c r="E4" s="8" t="s">
        <v>0</v>
      </c>
      <c r="F4" s="8" t="s">
        <v>1</v>
      </c>
      <c r="G4" s="8" t="s">
        <v>25</v>
      </c>
      <c r="H4" s="8" t="s">
        <v>28</v>
      </c>
      <c r="I4" s="8" t="s">
        <v>13</v>
      </c>
      <c r="J4" s="8" t="s">
        <v>0</v>
      </c>
      <c r="K4" s="9" t="s">
        <v>2</v>
      </c>
    </row>
    <row r="5" spans="1:11" ht="34.9" customHeight="1" x14ac:dyDescent="0.2">
      <c r="A5" s="59" t="s">
        <v>10</v>
      </c>
      <c r="B5" s="12" t="s">
        <v>18</v>
      </c>
      <c r="C5" s="12" t="s">
        <v>16</v>
      </c>
      <c r="D5" s="5">
        <v>0</v>
      </c>
      <c r="E5" s="6">
        <v>0</v>
      </c>
      <c r="F5" s="7">
        <f t="shared" ref="F5:F12" si="0">D5*E5+D5</f>
        <v>0</v>
      </c>
      <c r="G5" s="17">
        <v>1</v>
      </c>
      <c r="H5" s="18">
        <v>4</v>
      </c>
      <c r="I5" s="5">
        <f>D5*H5*G5</f>
        <v>0</v>
      </c>
      <c r="J5" s="6">
        <f>SUM(E5)</f>
        <v>0</v>
      </c>
      <c r="K5" s="5">
        <f>F5*G5*H5</f>
        <v>0</v>
      </c>
    </row>
    <row r="6" spans="1:11" ht="54.75" customHeight="1" x14ac:dyDescent="0.2">
      <c r="A6" s="60"/>
      <c r="B6" s="13" t="s">
        <v>19</v>
      </c>
      <c r="C6" s="13" t="s">
        <v>16</v>
      </c>
      <c r="D6" s="5">
        <v>0</v>
      </c>
      <c r="E6" s="6">
        <v>0</v>
      </c>
      <c r="F6" s="7">
        <f t="shared" si="0"/>
        <v>0</v>
      </c>
      <c r="G6" s="19">
        <v>1</v>
      </c>
      <c r="H6" s="20">
        <v>4</v>
      </c>
      <c r="I6" s="5">
        <f t="shared" ref="I6:I12" si="1">D6*H6*G6</f>
        <v>0</v>
      </c>
      <c r="J6" s="6">
        <f t="shared" ref="J6:J12" si="2">SUM(E6)</f>
        <v>0</v>
      </c>
      <c r="K6" s="5">
        <f t="shared" ref="K6:K12" si="3">F6*G6*H6</f>
        <v>0</v>
      </c>
    </row>
    <row r="7" spans="1:11" ht="54.75" customHeight="1" x14ac:dyDescent="0.2">
      <c r="A7" s="61"/>
      <c r="B7" s="13" t="s">
        <v>24</v>
      </c>
      <c r="C7" s="13" t="s">
        <v>26</v>
      </c>
      <c r="D7" s="5">
        <v>0</v>
      </c>
      <c r="E7" s="6">
        <v>0</v>
      </c>
      <c r="F7" s="7">
        <f t="shared" si="0"/>
        <v>0</v>
      </c>
      <c r="G7" s="19">
        <v>1</v>
      </c>
      <c r="H7" s="21">
        <v>15</v>
      </c>
      <c r="I7" s="5">
        <f t="shared" si="1"/>
        <v>0</v>
      </c>
      <c r="J7" s="6">
        <f t="shared" si="2"/>
        <v>0</v>
      </c>
      <c r="K7" s="5">
        <f t="shared" si="3"/>
        <v>0</v>
      </c>
    </row>
    <row r="8" spans="1:11" ht="67.5" customHeight="1" x14ac:dyDescent="0.2">
      <c r="A8" s="16" t="s">
        <v>9</v>
      </c>
      <c r="B8" s="28" t="s">
        <v>27</v>
      </c>
      <c r="C8" s="28" t="s">
        <v>29</v>
      </c>
      <c r="D8" s="5">
        <v>0</v>
      </c>
      <c r="E8" s="6">
        <v>0</v>
      </c>
      <c r="F8" s="7">
        <f t="shared" si="0"/>
        <v>0</v>
      </c>
      <c r="G8" s="17">
        <v>5</v>
      </c>
      <c r="H8" s="18">
        <v>3</v>
      </c>
      <c r="I8" s="5">
        <f t="shared" si="1"/>
        <v>0</v>
      </c>
      <c r="J8" s="6">
        <f t="shared" si="2"/>
        <v>0</v>
      </c>
      <c r="K8" s="5">
        <f t="shared" si="3"/>
        <v>0</v>
      </c>
    </row>
    <row r="9" spans="1:11" ht="41.25" customHeight="1" x14ac:dyDescent="0.2">
      <c r="A9" s="56" t="s">
        <v>11</v>
      </c>
      <c r="B9" s="13" t="s">
        <v>20</v>
      </c>
      <c r="C9" s="13" t="s">
        <v>16</v>
      </c>
      <c r="D9" s="5">
        <v>0</v>
      </c>
      <c r="E9" s="6">
        <v>0</v>
      </c>
      <c r="F9" s="7">
        <f t="shared" si="0"/>
        <v>0</v>
      </c>
      <c r="G9" s="17">
        <v>5</v>
      </c>
      <c r="H9" s="18">
        <v>6</v>
      </c>
      <c r="I9" s="5">
        <f t="shared" si="1"/>
        <v>0</v>
      </c>
      <c r="J9" s="6">
        <f t="shared" si="2"/>
        <v>0</v>
      </c>
      <c r="K9" s="5">
        <f t="shared" si="3"/>
        <v>0</v>
      </c>
    </row>
    <row r="10" spans="1:11" ht="48" customHeight="1" x14ac:dyDescent="0.2">
      <c r="A10" s="57"/>
      <c r="B10" s="13" t="s">
        <v>21</v>
      </c>
      <c r="C10" s="13" t="s">
        <v>16</v>
      </c>
      <c r="D10" s="5">
        <v>0</v>
      </c>
      <c r="E10" s="6">
        <v>0</v>
      </c>
      <c r="F10" s="7">
        <f t="shared" si="0"/>
        <v>0</v>
      </c>
      <c r="G10" s="17">
        <v>5</v>
      </c>
      <c r="H10" s="18">
        <v>6</v>
      </c>
      <c r="I10" s="5">
        <f t="shared" si="1"/>
        <v>0</v>
      </c>
      <c r="J10" s="6">
        <f t="shared" si="2"/>
        <v>0</v>
      </c>
      <c r="K10" s="5">
        <f t="shared" si="3"/>
        <v>0</v>
      </c>
    </row>
    <row r="11" spans="1:11" ht="66.75" customHeight="1" x14ac:dyDescent="0.2">
      <c r="A11" s="58" t="s">
        <v>12</v>
      </c>
      <c r="B11" s="12" t="s">
        <v>22</v>
      </c>
      <c r="C11" s="13" t="s">
        <v>16</v>
      </c>
      <c r="D11" s="5">
        <v>0</v>
      </c>
      <c r="E11" s="6">
        <v>0</v>
      </c>
      <c r="F11" s="7">
        <f t="shared" si="0"/>
        <v>0</v>
      </c>
      <c r="G11" s="19">
        <v>2</v>
      </c>
      <c r="H11" s="22">
        <v>12</v>
      </c>
      <c r="I11" s="5">
        <f t="shared" si="1"/>
        <v>0</v>
      </c>
      <c r="J11" s="6">
        <f t="shared" si="2"/>
        <v>0</v>
      </c>
      <c r="K11" s="5">
        <f t="shared" si="3"/>
        <v>0</v>
      </c>
    </row>
    <row r="12" spans="1:11" ht="61.5" customHeight="1" thickBot="1" x14ac:dyDescent="0.25">
      <c r="A12" s="58"/>
      <c r="B12" s="13" t="s">
        <v>23</v>
      </c>
      <c r="C12" s="13" t="s">
        <v>16</v>
      </c>
      <c r="D12" s="23">
        <v>0</v>
      </c>
      <c r="E12" s="24">
        <v>0</v>
      </c>
      <c r="F12" s="25">
        <f t="shared" si="0"/>
        <v>0</v>
      </c>
      <c r="G12" s="26">
        <v>2</v>
      </c>
      <c r="H12" s="27">
        <v>12</v>
      </c>
      <c r="I12" s="23">
        <f t="shared" si="1"/>
        <v>0</v>
      </c>
      <c r="J12" s="24">
        <f t="shared" si="2"/>
        <v>0</v>
      </c>
      <c r="K12" s="23">
        <f t="shared" si="3"/>
        <v>0</v>
      </c>
    </row>
    <row r="13" spans="1:11" ht="38.25" customHeight="1" thickBot="1" x14ac:dyDescent="0.25">
      <c r="D13" s="62" t="s">
        <v>3</v>
      </c>
      <c r="E13" s="63"/>
      <c r="F13" s="63"/>
      <c r="G13" s="63"/>
      <c r="H13" s="64"/>
      <c r="I13" s="50">
        <f>SUM(K5:K12)</f>
        <v>0</v>
      </c>
      <c r="J13" s="51"/>
      <c r="K13" s="52"/>
    </row>
    <row r="15" spans="1:11" x14ac:dyDescent="0.2">
      <c r="B15" s="11"/>
      <c r="C15" s="11"/>
    </row>
    <row r="16" spans="1:11" x14ac:dyDescent="0.2">
      <c r="B16" s="1"/>
      <c r="C16" s="1"/>
    </row>
    <row r="17" spans="2:3" ht="13.5" thickBot="1" x14ac:dyDescent="0.25"/>
    <row r="18" spans="2:3" ht="13.5" thickBot="1" x14ac:dyDescent="0.25">
      <c r="B18" s="14" t="s">
        <v>30</v>
      </c>
      <c r="C18" s="15"/>
    </row>
  </sheetData>
  <mergeCells count="7">
    <mergeCell ref="I13:K13"/>
    <mergeCell ref="A1:H1"/>
    <mergeCell ref="A2:H2"/>
    <mergeCell ref="A9:A10"/>
    <mergeCell ref="A11:A12"/>
    <mergeCell ref="A5:A7"/>
    <mergeCell ref="D13:H1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Instructions</vt:lpstr>
      <vt:lpstr>SF - LOT 2</vt:lpstr>
      <vt:lpstr>'SF - LOT 2'!Zone_d_impression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LUCIANI Camille</dc:creator>
  <cp:lastModifiedBy>ITJI Kenza</cp:lastModifiedBy>
  <dcterms:created xsi:type="dcterms:W3CDTF">2021-10-14T17:37:59Z</dcterms:created>
  <dcterms:modified xsi:type="dcterms:W3CDTF">2025-12-01T14:02:20Z</dcterms:modified>
</cp:coreProperties>
</file>